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20" sheetId="2" r:id="rId1"/>
  </sheets>
  <calcPr calcId="125725"/>
</workbook>
</file>

<file path=xl/calcChain.xml><?xml version="1.0" encoding="utf-8"?>
<calcChain xmlns="http://schemas.openxmlformats.org/spreadsheetml/2006/main">
  <c r="C14" i="2"/>
  <c r="C17" s="1"/>
  <c r="C13"/>
  <c r="C24" l="1"/>
  <c r="D17"/>
  <c r="E17"/>
  <c r="E8" l="1"/>
  <c r="D8"/>
  <c r="C8"/>
  <c r="E7"/>
  <c r="D7"/>
  <c r="C7"/>
</calcChain>
</file>

<file path=xl/sharedStrings.xml><?xml version="1.0" encoding="utf-8"?>
<sst xmlns="http://schemas.openxmlformats.org/spreadsheetml/2006/main" count="19" uniqueCount="18">
  <si>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</si>
  <si>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</si>
  <si>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</si>
  <si>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</si>
  <si>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</si>
  <si>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>Иные источники, предусмотренные действующим законодательством Российской Федерации</t>
  </si>
  <si>
    <t>Акцизы на нефтепродукты</t>
  </si>
  <si>
    <t xml:space="preserve"> рублей</t>
  </si>
  <si>
    <t>Иные источники, предусмотренные действующим законодательством Российской Федерации (передаваемые полномочия поселений)</t>
  </si>
  <si>
    <t>Источники формирования Дорожного фонда муниципального образования Кондинский район на 2020-2022 годы</t>
  </si>
  <si>
    <t>2020 год</t>
  </si>
  <si>
    <t xml:space="preserve">2021 год </t>
  </si>
  <si>
    <t>2022 год</t>
  </si>
  <si>
    <t xml:space="preserve">Остатки ДФ на 01.01.2020 года </t>
  </si>
  <si>
    <t>в том числе Мулымья (960 182,58 руб с 1 400 000 руб))</t>
  </si>
  <si>
    <t>налоговые и неналговые (для Луговой)+ Свет проломовой софинансирование+ кума (отсыпка дороги)</t>
  </si>
  <si>
    <t>Государственная программа "Современная транспортная система"</t>
  </si>
  <si>
    <t xml:space="preserve">Межбюджетные трансферты из бюджета АО
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</si>
</sst>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4" fillId="2" borderId="0" xfId="1" applyFont="1" applyFill="1" applyBorder="1" applyAlignment="1" applyProtection="1">
      <alignment horizontal="right"/>
      <protection hidden="1"/>
    </xf>
    <xf numFmtId="0" fontId="0" fillId="0" borderId="0" xfId="0" applyBorder="1"/>
    <xf numFmtId="164" fontId="1" fillId="0" borderId="0" xfId="0" applyNumberFormat="1" applyFont="1"/>
    <xf numFmtId="4" fontId="1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Border="1" applyAlignment="1">
      <alignment horizontal="center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4" fontId="5" fillId="2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4" fontId="0" fillId="0" borderId="0" xfId="0" applyNumberForma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36"/>
  <sheetViews>
    <sheetView tabSelected="1" workbookViewId="0">
      <selection activeCell="C13" sqref="C13"/>
    </sheetView>
  </sheetViews>
  <sheetFormatPr defaultRowHeight="15"/>
  <cols>
    <col min="2" max="2" width="56.7109375" customWidth="1"/>
    <col min="3" max="4" width="23" customWidth="1"/>
    <col min="5" max="5" width="24.7109375" customWidth="1"/>
    <col min="6" max="14" width="0" hidden="1" customWidth="1"/>
    <col min="15" max="15" width="8.42578125" customWidth="1"/>
  </cols>
  <sheetData>
    <row r="1" spans="2:6">
      <c r="B1" s="3"/>
      <c r="C1" s="2"/>
    </row>
    <row r="2" spans="2:6">
      <c r="B2" s="3"/>
      <c r="C2" s="2"/>
    </row>
    <row r="3" spans="2:6">
      <c r="B3" s="3"/>
      <c r="C3" s="2"/>
    </row>
    <row r="4" spans="2:6" ht="32.25" customHeight="1">
      <c r="B4" s="18" t="s">
        <v>9</v>
      </c>
      <c r="C4" s="19"/>
      <c r="D4" s="20"/>
      <c r="E4" s="20"/>
    </row>
    <row r="5" spans="2:6">
      <c r="E5" s="16" t="s">
        <v>7</v>
      </c>
    </row>
    <row r="6" spans="2:6" ht="31.5" customHeight="1">
      <c r="B6" s="6" t="s">
        <v>2</v>
      </c>
      <c r="C6" s="6" t="s">
        <v>10</v>
      </c>
      <c r="D6" s="6" t="s">
        <v>11</v>
      </c>
      <c r="E6" s="6" t="s">
        <v>12</v>
      </c>
    </row>
    <row r="7" spans="2:6" hidden="1">
      <c r="B7" s="7" t="s">
        <v>4</v>
      </c>
      <c r="C7" s="8">
        <f>2005.8+74.1+1071.7+786.3</f>
        <v>3937.9000000000005</v>
      </c>
      <c r="D7" s="8">
        <f t="shared" ref="D7:E7" si="0">2005.8+74.1+1071.7+786.3</f>
        <v>3937.9000000000005</v>
      </c>
      <c r="E7" s="8">
        <f t="shared" si="0"/>
        <v>3937.9000000000005</v>
      </c>
    </row>
    <row r="8" spans="2:6" ht="23.25" hidden="1" customHeight="1">
      <c r="B8" s="9" t="s">
        <v>1</v>
      </c>
      <c r="C8" s="10">
        <f>2079.9</f>
        <v>2079.9</v>
      </c>
      <c r="D8" s="10">
        <f t="shared" ref="D8:E8" si="1">2079.9</f>
        <v>2079.9</v>
      </c>
      <c r="E8" s="10">
        <f t="shared" si="1"/>
        <v>2079.9</v>
      </c>
    </row>
    <row r="9" spans="2:6" hidden="1">
      <c r="B9" s="11" t="s">
        <v>3</v>
      </c>
      <c r="C9" s="8">
        <v>11757</v>
      </c>
      <c r="D9" s="8">
        <v>11757</v>
      </c>
      <c r="E9" s="8">
        <v>11757</v>
      </c>
    </row>
    <row r="10" spans="2:6" ht="37.5" customHeight="1">
      <c r="B10" s="21" t="s">
        <v>16</v>
      </c>
      <c r="C10" s="12">
        <v>125573200</v>
      </c>
      <c r="D10" s="13">
        <v>284800</v>
      </c>
      <c r="E10" s="13">
        <v>284800</v>
      </c>
    </row>
    <row r="11" spans="2:6" ht="30.75" customHeight="1">
      <c r="B11" s="21" t="s">
        <v>6</v>
      </c>
      <c r="C11" s="12">
        <v>9746900</v>
      </c>
      <c r="D11" s="13">
        <v>9746900</v>
      </c>
      <c r="E11" s="13">
        <v>9746900</v>
      </c>
    </row>
    <row r="12" spans="2:6" ht="30.75" customHeight="1">
      <c r="B12" s="21" t="s">
        <v>3</v>
      </c>
      <c r="C12" s="12">
        <v>3215400</v>
      </c>
      <c r="D12" s="13">
        <v>3215400</v>
      </c>
      <c r="E12" s="13">
        <v>3215400</v>
      </c>
    </row>
    <row r="13" spans="2:6" ht="50.25" customHeight="1">
      <c r="B13" s="21" t="s">
        <v>8</v>
      </c>
      <c r="C13" s="12">
        <f>21151970+6426117.87+18386434.61+8545483.49+2300000+7212251.78</f>
        <v>64022257.750000007</v>
      </c>
      <c r="D13" s="13">
        <v>21998050</v>
      </c>
      <c r="E13" s="13">
        <v>0</v>
      </c>
    </row>
    <row r="14" spans="2:6" ht="41.25" customHeight="1">
      <c r="B14" s="21" t="s">
        <v>5</v>
      </c>
      <c r="C14" s="12">
        <f>282838.63+26.32+2889244+1610756+40000+323423+1030000</f>
        <v>6176287.9500000002</v>
      </c>
      <c r="D14" s="13">
        <v>88517472</v>
      </c>
      <c r="E14" s="13">
        <v>88578438</v>
      </c>
      <c r="F14" t="s">
        <v>15</v>
      </c>
    </row>
    <row r="15" spans="2:6" ht="41.25" customHeight="1">
      <c r="B15" s="21" t="s">
        <v>17</v>
      </c>
      <c r="C15" s="12">
        <v>2300000</v>
      </c>
      <c r="D15" s="13">
        <v>0</v>
      </c>
      <c r="E15" s="13">
        <v>0</v>
      </c>
    </row>
    <row r="16" spans="2:6" ht="28.5" customHeight="1">
      <c r="B16" s="21" t="s">
        <v>13</v>
      </c>
      <c r="C16" s="12">
        <v>7820566.0700000003</v>
      </c>
      <c r="D16" s="13">
        <v>0</v>
      </c>
      <c r="E16" s="13">
        <v>0</v>
      </c>
      <c r="F16" t="s">
        <v>14</v>
      </c>
    </row>
    <row r="17" spans="2:5" ht="27.75" customHeight="1">
      <c r="B17" s="14" t="s">
        <v>0</v>
      </c>
      <c r="C17" s="15">
        <f>C10+C11+C12+C13+C14+C16+C15</f>
        <v>218854611.76999998</v>
      </c>
      <c r="D17" s="15">
        <f t="shared" ref="D17:E17" si="2">D10+D11+D12+D13+D14+D16</f>
        <v>123762622</v>
      </c>
      <c r="E17" s="15">
        <f t="shared" si="2"/>
        <v>101825538</v>
      </c>
    </row>
    <row r="20" spans="2:5">
      <c r="C20" s="4"/>
      <c r="D20" s="4"/>
      <c r="E20" s="4"/>
    </row>
    <row r="21" spans="2:5">
      <c r="B21" s="1"/>
      <c r="C21" s="4"/>
    </row>
    <row r="22" spans="2:5">
      <c r="B22" s="1"/>
      <c r="C22" s="1"/>
    </row>
    <row r="23" spans="2:5">
      <c r="B23" s="1"/>
      <c r="C23" s="5"/>
      <c r="D23" s="17"/>
    </row>
    <row r="24" spans="2:5">
      <c r="B24" s="1"/>
      <c r="C24" s="5">
        <f>C14+C12</f>
        <v>9391687.9499999993</v>
      </c>
    </row>
    <row r="25" spans="2:5">
      <c r="B25" s="1"/>
      <c r="C25" s="5"/>
    </row>
    <row r="26" spans="2:5">
      <c r="B26" s="1"/>
      <c r="C26" s="1"/>
    </row>
    <row r="27" spans="2:5">
      <c r="B27" s="1"/>
      <c r="C27" s="5"/>
    </row>
    <row r="28" spans="2:5">
      <c r="B28" s="1"/>
      <c r="C28" s="1"/>
    </row>
    <row r="29" spans="2:5">
      <c r="B29" s="1"/>
      <c r="C29" s="1"/>
    </row>
    <row r="30" spans="2:5">
      <c r="B30" s="1"/>
      <c r="C30" s="1"/>
    </row>
    <row r="31" spans="2:5">
      <c r="B31" s="1"/>
      <c r="C31" s="1"/>
    </row>
    <row r="32" spans="2:5">
      <c r="B32" s="1"/>
      <c r="C32" s="1"/>
    </row>
    <row r="33" spans="2:3">
      <c r="B33" s="1"/>
      <c r="C33" s="1"/>
    </row>
    <row r="34" spans="2:3">
      <c r="B34" s="1"/>
      <c r="C34" s="1"/>
    </row>
    <row r="35" spans="2:3">
      <c r="B35" s="1"/>
      <c r="C35" s="1"/>
    </row>
    <row r="36" spans="2:3">
      <c r="B36" s="1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2020-07-14T14:12:25Z</dcterms:modified>
</cp:coreProperties>
</file>